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javerianacaliedu-my.sharepoint.com/personal/fedez10_javerianacali_edu_co/Documents/BItacora PD/Analizar/Documentos Segundo Avance PD1 con correcciones/"/>
    </mc:Choice>
  </mc:AlternateContent>
  <xr:revisionPtr revIDLastSave="93" documentId="8_{19FDF21B-A14E-4AE7-87BE-AA323BB529C6}" xr6:coauthVersionLast="47" xr6:coauthVersionMax="47" xr10:uidLastSave="{D3747DF1-0C8B-4E4D-A3EE-802E178F37CD}"/>
  <bookViews>
    <workbookView xWindow="-120" yWindow="-120" windowWidth="20730" windowHeight="11040" activeTab="1" xr2:uid="{C84A3F71-42DE-4813-B040-6010DDDDB080}"/>
  </bookViews>
  <sheets>
    <sheet name="Hoja1" sheetId="1" r:id="rId1"/>
    <sheet name="Hoja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2" l="1"/>
  <c r="C8" i="2"/>
  <c r="E8" i="2"/>
  <c r="B8" i="2"/>
  <c r="E7" i="2"/>
  <c r="C7" i="2"/>
  <c r="B7" i="2"/>
  <c r="E6" i="2"/>
  <c r="C6" i="2"/>
  <c r="B6" i="2"/>
  <c r="E5" i="2"/>
  <c r="E9" i="2" s="1"/>
  <c r="C5" i="2"/>
  <c r="C4" i="2"/>
  <c r="C9" i="2" s="1"/>
</calcChain>
</file>

<file path=xl/sharedStrings.xml><?xml version="1.0" encoding="utf-8"?>
<sst xmlns="http://schemas.openxmlformats.org/spreadsheetml/2006/main" count="65" uniqueCount="35">
  <si>
    <t>ANEXO # 9 - Encuesta precio de Pinturas</t>
  </si>
  <si>
    <t>Titulo Documento:</t>
  </si>
  <si>
    <t>Resultados Encuesta a Distribuidores de la ciudad de Cali</t>
  </si>
  <si>
    <t>Autores:</t>
  </si>
  <si>
    <t>Grupo PD1 2023107 - Fecha: 12/05/2023 - Presencial</t>
  </si>
  <si>
    <t>Propósito:</t>
  </si>
  <si>
    <t>Recolectar todas las preguntas y respuestas dadas por los participantes en un mismo documento con el fin de poder consolidar la información. El grupo poblacional de esta encuesta son los distribuidores que comercializan pinturas. Se obtuvieron 12 respuestas, Valentina Ortiz recolecto presencialmente las respuestas mediante 5 preguntas. A continuacion se brinda la informacion suministrada.</t>
  </si>
  <si>
    <t>PREGUNTAS Y RESPUESTAS PRECIO DE PINTURAS</t>
  </si>
  <si>
    <t>Cantidad (galón)</t>
  </si>
  <si>
    <t>Precio</t>
  </si>
  <si>
    <t>Marca</t>
  </si>
  <si>
    <t>Tipo</t>
  </si>
  <si>
    <t>Distribuidor</t>
  </si>
  <si>
    <t>La casa del color</t>
  </si>
  <si>
    <t>Super lavable</t>
  </si>
  <si>
    <t>Pintuland</t>
  </si>
  <si>
    <t>Tipo I</t>
  </si>
  <si>
    <t>Pintucolores</t>
  </si>
  <si>
    <t>Coraza</t>
  </si>
  <si>
    <t>Exteriores</t>
  </si>
  <si>
    <t>La feria de las pinturas</t>
  </si>
  <si>
    <t>Ico Pintuco</t>
  </si>
  <si>
    <t xml:space="preserve">Pinturas la 8 </t>
  </si>
  <si>
    <t>Pinturas la 8</t>
  </si>
  <si>
    <t>Pinturas America</t>
  </si>
  <si>
    <t xml:space="preserve">Pinturas America </t>
  </si>
  <si>
    <t>Fabripinturas</t>
  </si>
  <si>
    <t>Color Special</t>
  </si>
  <si>
    <t>Construland (Pintuland línea Economica)</t>
  </si>
  <si>
    <t>Tipo I Económica</t>
  </si>
  <si>
    <t>PROCESAMIENTO DATOS PRECIO PROMEDIO DE PINTURAS</t>
  </si>
  <si>
    <t>Marca propia</t>
  </si>
  <si>
    <t>PRECIO PROMEDIO</t>
  </si>
  <si>
    <t>TABLA XVII</t>
  </si>
  <si>
    <t xml:space="preserve">TABLA XVIII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</si>
</sst>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0" x14ac:knownFonts="1">
    <font>
      <sz val="11"/>
      <color theme="1"/>
      <name val="Calibri"/>
      <family val="2"/>
      <scheme val="minor"/>
    </font>
    <font>
      <sz val="11"/>
      <color theme="1"/>
      <name val="Calibri"/>
      <family val="2"/>
      <scheme val="minor"/>
    </font>
    <font>
      <b/>
      <sz val="8"/>
      <name val="Times New Roman"/>
      <family val="1"/>
    </font>
    <font>
      <sz val="8"/>
      <color theme="1"/>
      <name val="Times New Roman"/>
      <family val="1"/>
    </font>
    <font>
      <b/>
      <sz val="9"/>
      <name val="Times New Roman"/>
      <family val="1"/>
    </font>
    <font>
      <b/>
      <sz val="9"/>
      <color rgb="FF000000"/>
      <name val="Times New Roman"/>
      <family val="1"/>
    </font>
    <font>
      <sz val="9"/>
      <color rgb="FF000000"/>
      <name val="Times New Roman"/>
      <family val="1"/>
    </font>
    <font>
      <sz val="9"/>
      <name val="Times New Roman"/>
      <family val="1"/>
    </font>
    <font>
      <i/>
      <sz val="8"/>
      <color rgb="FF000000"/>
      <name val="Times New Roman"/>
      <family val="1"/>
    </font>
    <font>
      <b/>
      <sz val="8"/>
      <color theme="1"/>
      <name val="Times New Roman"/>
      <family val="1"/>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tint="-0.249977111117893"/>
        <bgColor indexed="64"/>
      </patternFill>
    </fill>
    <fill>
      <patternFill patternType="solid">
        <fgColor theme="2" tint="-0.14999847407452621"/>
        <bgColor indexed="64"/>
      </patternFill>
    </fill>
    <fill>
      <patternFill patternType="solid">
        <fgColor theme="4" tint="0.79998168889431442"/>
        <bgColor indexed="64"/>
      </patternFill>
    </fill>
    <fill>
      <patternFill patternType="solid">
        <fgColor theme="6" tint="0.79998168889431442"/>
        <bgColor indexed="64"/>
      </patternFill>
    </fill>
  </fills>
  <borders count="19">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theme="4" tint="0.39997558519241921"/>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9">
    <xf numFmtId="0" fontId="0" fillId="0" borderId="0" xfId="0"/>
    <xf numFmtId="0" fontId="2" fillId="2"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164" fontId="3" fillId="3" borderId="2" xfId="1" applyNumberFormat="1" applyFont="1" applyFill="1" applyBorder="1" applyAlignment="1">
      <alignment horizontal="left" vertical="center" wrapText="1"/>
    </xf>
    <xf numFmtId="0" fontId="3" fillId="3" borderId="2" xfId="0" applyFont="1" applyFill="1" applyBorder="1" applyAlignment="1">
      <alignment horizontal="right" vertical="center" wrapText="1"/>
    </xf>
    <xf numFmtId="0" fontId="5" fillId="5" borderId="5" xfId="0" applyFont="1" applyFill="1" applyBorder="1" applyAlignment="1">
      <alignment vertical="center"/>
    </xf>
    <xf numFmtId="0" fontId="5" fillId="5" borderId="9" xfId="0" applyFont="1" applyFill="1" applyBorder="1" applyAlignment="1">
      <alignment vertical="center"/>
    </xf>
    <xf numFmtId="0" fontId="8" fillId="0" borderId="0" xfId="0" applyFont="1" applyAlignment="1">
      <alignment wrapText="1"/>
    </xf>
    <xf numFmtId="0" fontId="3" fillId="3" borderId="18" xfId="0" applyFont="1" applyFill="1" applyBorder="1" applyAlignment="1">
      <alignment horizontal="left" vertical="center" wrapText="1"/>
    </xf>
    <xf numFmtId="0" fontId="9" fillId="6" borderId="18" xfId="0" applyFont="1" applyFill="1" applyBorder="1" applyAlignment="1">
      <alignment horizontal="left" vertical="center" wrapText="1"/>
    </xf>
    <xf numFmtId="164" fontId="9" fillId="6" borderId="2" xfId="1" applyNumberFormat="1" applyFont="1" applyFill="1" applyBorder="1" applyAlignment="1">
      <alignment horizontal="left" vertical="center" wrapText="1"/>
    </xf>
    <xf numFmtId="0" fontId="9" fillId="7" borderId="18" xfId="0" applyFont="1" applyFill="1" applyBorder="1" applyAlignment="1">
      <alignment horizontal="left" vertical="center" wrapText="1"/>
    </xf>
    <xf numFmtId="3" fontId="0" fillId="0" borderId="0" xfId="0" applyNumberFormat="1"/>
    <xf numFmtId="9" fontId="0" fillId="0" borderId="0" xfId="2" applyFont="1"/>
    <xf numFmtId="0" fontId="8" fillId="0" borderId="0" xfId="0" applyFont="1" applyAlignment="1">
      <alignment horizontal="center" wrapText="1"/>
    </xf>
    <xf numFmtId="0" fontId="8" fillId="0" borderId="17" xfId="0" applyFont="1" applyBorder="1" applyAlignment="1">
      <alignment horizontal="center" wrapText="1"/>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6" fillId="5" borderId="6" xfId="0" applyFont="1" applyFill="1" applyBorder="1" applyAlignment="1">
      <alignment horizontal="left" vertical="center"/>
    </xf>
    <xf numFmtId="0" fontId="6" fillId="5" borderId="7" xfId="0" applyFont="1" applyFill="1" applyBorder="1" applyAlignment="1">
      <alignment horizontal="left" vertical="center"/>
    </xf>
    <xf numFmtId="0" fontId="6" fillId="5" borderId="8" xfId="0" applyFont="1" applyFill="1" applyBorder="1" applyAlignment="1">
      <alignment horizontal="left" vertical="center"/>
    </xf>
    <xf numFmtId="0" fontId="7" fillId="5" borderId="10" xfId="0" applyFont="1" applyFill="1" applyBorder="1" applyAlignment="1">
      <alignment horizontal="left" vertical="center" wrapText="1"/>
    </xf>
    <xf numFmtId="0" fontId="7" fillId="5" borderId="11"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5" fillId="5" borderId="9" xfId="0" applyFont="1" applyFill="1" applyBorder="1" applyAlignment="1">
      <alignment horizontal="left" vertical="center"/>
    </xf>
    <xf numFmtId="0" fontId="5" fillId="5" borderId="13" xfId="0" applyFont="1" applyFill="1" applyBorder="1" applyAlignment="1">
      <alignment horizontal="left" vertical="center"/>
    </xf>
    <xf numFmtId="0" fontId="7" fillId="5" borderId="14" xfId="0" applyFont="1" applyFill="1" applyBorder="1" applyAlignment="1">
      <alignment horizontal="left" vertical="center" wrapText="1"/>
    </xf>
    <xf numFmtId="0" fontId="7" fillId="5" borderId="15" xfId="0" applyFont="1" applyFill="1" applyBorder="1" applyAlignment="1">
      <alignment horizontal="left" vertical="center" wrapText="1"/>
    </xf>
    <xf numFmtId="0" fontId="7" fillId="5" borderId="16" xfId="0" applyFont="1" applyFill="1" applyBorder="1" applyAlignment="1">
      <alignment horizontal="left" vertical="center"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DD292-DAA5-409C-A407-84E988CB0DA4}">
  <dimension ref="C1:J22"/>
  <sheetViews>
    <sheetView workbookViewId="0">
      <selection activeCell="C8" sqref="C8:G8"/>
    </sheetView>
  </sheetViews>
  <sheetFormatPr baseColWidth="10" defaultColWidth="11.42578125" defaultRowHeight="15" x14ac:dyDescent="0.25"/>
  <cols>
    <col min="2" max="2" width="20.7109375" customWidth="1"/>
    <col min="3" max="3" width="15.5703125" bestFit="1" customWidth="1"/>
    <col min="4" max="4" width="20" customWidth="1"/>
    <col min="5" max="5" width="23.85546875" customWidth="1"/>
    <col min="6" max="6" width="22.85546875" customWidth="1"/>
    <col min="7" max="7" width="28.85546875" customWidth="1"/>
  </cols>
  <sheetData>
    <row r="1" spans="3:10" ht="15.75" thickBot="1" x14ac:dyDescent="0.3"/>
    <row r="2" spans="3:10" ht="15.75" thickBot="1" x14ac:dyDescent="0.3">
      <c r="C2" s="16" t="s">
        <v>0</v>
      </c>
      <c r="D2" s="17"/>
      <c r="E2" s="17"/>
      <c r="F2" s="17"/>
      <c r="G2" s="17"/>
    </row>
    <row r="3" spans="3:10" ht="15.75" customHeight="1" x14ac:dyDescent="0.25">
      <c r="C3" s="5" t="s">
        <v>1</v>
      </c>
      <c r="D3" s="18" t="s">
        <v>2</v>
      </c>
      <c r="E3" s="19"/>
      <c r="F3" s="19"/>
      <c r="G3" s="20"/>
    </row>
    <row r="4" spans="3:10" ht="15" customHeight="1" x14ac:dyDescent="0.25">
      <c r="C4" s="6" t="s">
        <v>3</v>
      </c>
      <c r="D4" s="21" t="s">
        <v>4</v>
      </c>
      <c r="E4" s="22"/>
      <c r="F4" s="22"/>
      <c r="G4" s="23"/>
    </row>
    <row r="5" spans="3:10" ht="15" customHeight="1" x14ac:dyDescent="0.25">
      <c r="C5" s="24" t="s">
        <v>5</v>
      </c>
      <c r="D5" s="21" t="s">
        <v>6</v>
      </c>
      <c r="E5" s="22"/>
      <c r="F5" s="22"/>
      <c r="G5" s="23"/>
    </row>
    <row r="6" spans="3:10" ht="25.5" customHeight="1" thickBot="1" x14ac:dyDescent="0.3">
      <c r="C6" s="25"/>
      <c r="D6" s="26"/>
      <c r="E6" s="27"/>
      <c r="F6" s="27"/>
      <c r="G6" s="28"/>
    </row>
    <row r="8" spans="3:10" x14ac:dyDescent="0.25">
      <c r="C8" s="14" t="s">
        <v>33</v>
      </c>
      <c r="D8" s="14"/>
      <c r="E8" s="14"/>
      <c r="F8" s="14"/>
      <c r="G8" s="14"/>
      <c r="H8" s="7"/>
      <c r="I8" s="7"/>
      <c r="J8" s="7"/>
    </row>
    <row r="9" spans="3:10" ht="15" customHeight="1" x14ac:dyDescent="0.25">
      <c r="C9" s="15" t="s">
        <v>7</v>
      </c>
      <c r="D9" s="15"/>
      <c r="E9" s="15"/>
      <c r="F9" s="15"/>
      <c r="G9" s="15"/>
      <c r="H9" s="7"/>
      <c r="I9" s="7"/>
      <c r="J9" s="7"/>
    </row>
    <row r="10" spans="3:10" ht="15.75" thickBot="1" x14ac:dyDescent="0.3">
      <c r="C10" s="1" t="s">
        <v>8</v>
      </c>
      <c r="D10" s="1" t="s">
        <v>9</v>
      </c>
      <c r="E10" s="1" t="s">
        <v>10</v>
      </c>
      <c r="F10" s="1" t="s">
        <v>11</v>
      </c>
      <c r="G10" s="1" t="s">
        <v>12</v>
      </c>
    </row>
    <row r="11" spans="3:10" x14ac:dyDescent="0.25">
      <c r="C11" s="4">
        <v>1</v>
      </c>
      <c r="D11" s="3">
        <v>65000</v>
      </c>
      <c r="E11" s="2" t="s">
        <v>13</v>
      </c>
      <c r="F11" s="2" t="s">
        <v>14</v>
      </c>
      <c r="G11" s="2" t="s">
        <v>13</v>
      </c>
    </row>
    <row r="12" spans="3:10" x14ac:dyDescent="0.25">
      <c r="C12" s="4">
        <v>1</v>
      </c>
      <c r="D12" s="3">
        <v>73000</v>
      </c>
      <c r="E12" s="2" t="s">
        <v>15</v>
      </c>
      <c r="F12" s="2" t="s">
        <v>16</v>
      </c>
      <c r="G12" s="2" t="s">
        <v>13</v>
      </c>
    </row>
    <row r="13" spans="3:10" x14ac:dyDescent="0.25">
      <c r="C13" s="4">
        <v>1</v>
      </c>
      <c r="D13" s="3">
        <v>60000</v>
      </c>
      <c r="E13" s="2" t="s">
        <v>17</v>
      </c>
      <c r="F13" s="2" t="s">
        <v>14</v>
      </c>
      <c r="G13" s="2" t="s">
        <v>17</v>
      </c>
    </row>
    <row r="14" spans="3:10" x14ac:dyDescent="0.25">
      <c r="C14" s="4">
        <v>1</v>
      </c>
      <c r="D14" s="3">
        <v>75000</v>
      </c>
      <c r="E14" s="2" t="s">
        <v>15</v>
      </c>
      <c r="F14" s="2" t="s">
        <v>16</v>
      </c>
      <c r="G14" s="2" t="s">
        <v>17</v>
      </c>
    </row>
    <row r="15" spans="3:10" x14ac:dyDescent="0.25">
      <c r="C15" s="4">
        <v>1</v>
      </c>
      <c r="D15" s="3">
        <v>103000</v>
      </c>
      <c r="E15" s="2" t="s">
        <v>18</v>
      </c>
      <c r="F15" s="2" t="s">
        <v>19</v>
      </c>
      <c r="G15" s="2" t="s">
        <v>20</v>
      </c>
    </row>
    <row r="16" spans="3:10" x14ac:dyDescent="0.25">
      <c r="C16" s="4">
        <v>1</v>
      </c>
      <c r="D16" s="3">
        <v>75000</v>
      </c>
      <c r="E16" s="2" t="s">
        <v>21</v>
      </c>
      <c r="F16" s="2" t="s">
        <v>16</v>
      </c>
      <c r="G16" s="2" t="s">
        <v>20</v>
      </c>
    </row>
    <row r="17" spans="3:7" x14ac:dyDescent="0.25">
      <c r="C17" s="4">
        <v>1</v>
      </c>
      <c r="D17" s="3">
        <v>60000</v>
      </c>
      <c r="E17" s="2" t="s">
        <v>22</v>
      </c>
      <c r="F17" s="2" t="s">
        <v>16</v>
      </c>
      <c r="G17" s="2" t="s">
        <v>23</v>
      </c>
    </row>
    <row r="18" spans="3:7" x14ac:dyDescent="0.25">
      <c r="C18" s="4">
        <v>1</v>
      </c>
      <c r="D18" s="3">
        <v>58000</v>
      </c>
      <c r="E18" s="2" t="s">
        <v>24</v>
      </c>
      <c r="F18" s="2" t="s">
        <v>16</v>
      </c>
      <c r="G18" s="2" t="s">
        <v>25</v>
      </c>
    </row>
    <row r="19" spans="3:7" x14ac:dyDescent="0.25">
      <c r="C19" s="4">
        <v>1</v>
      </c>
      <c r="D19" s="3">
        <v>71000</v>
      </c>
      <c r="E19" s="2" t="s">
        <v>15</v>
      </c>
      <c r="F19" s="2" t="s">
        <v>16</v>
      </c>
      <c r="G19" s="2" t="s">
        <v>25</v>
      </c>
    </row>
    <row r="20" spans="3:7" x14ac:dyDescent="0.25">
      <c r="C20" s="4">
        <v>1</v>
      </c>
      <c r="D20" s="3">
        <v>55000</v>
      </c>
      <c r="E20" s="2" t="s">
        <v>26</v>
      </c>
      <c r="F20" s="2" t="s">
        <v>16</v>
      </c>
      <c r="G20" s="2" t="s">
        <v>26</v>
      </c>
    </row>
    <row r="21" spans="3:7" x14ac:dyDescent="0.25">
      <c r="C21" s="4">
        <v>1</v>
      </c>
      <c r="D21" s="3">
        <v>73000</v>
      </c>
      <c r="E21" s="2" t="s">
        <v>15</v>
      </c>
      <c r="F21" s="2" t="s">
        <v>16</v>
      </c>
      <c r="G21" s="2" t="s">
        <v>27</v>
      </c>
    </row>
    <row r="22" spans="3:7" ht="20.25" customHeight="1" x14ac:dyDescent="0.25">
      <c r="C22" s="4">
        <v>1</v>
      </c>
      <c r="D22" s="3">
        <v>58000</v>
      </c>
      <c r="E22" s="2" t="s">
        <v>28</v>
      </c>
      <c r="F22" s="2" t="s">
        <v>29</v>
      </c>
      <c r="G22" s="2" t="s">
        <v>27</v>
      </c>
    </row>
  </sheetData>
  <mergeCells count="7">
    <mergeCell ref="C8:G8"/>
    <mergeCell ref="C9:G9"/>
    <mergeCell ref="C2:G2"/>
    <mergeCell ref="D3:G3"/>
    <mergeCell ref="D4:G4"/>
    <mergeCell ref="C5:C6"/>
    <mergeCell ref="D5:G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0D1F6-2343-4CCE-90F4-2C508EB2B7D0}">
  <dimension ref="B1:H11"/>
  <sheetViews>
    <sheetView tabSelected="1" topLeftCell="B1" workbookViewId="0">
      <selection activeCell="I7" sqref="I7"/>
    </sheetView>
  </sheetViews>
  <sheetFormatPr baseColWidth="10" defaultColWidth="11.42578125" defaultRowHeight="15" x14ac:dyDescent="0.25"/>
  <sheetData>
    <row r="1" spans="2:8" x14ac:dyDescent="0.25">
      <c r="B1" s="14" t="s">
        <v>34</v>
      </c>
      <c r="C1" s="14"/>
      <c r="D1" s="14"/>
      <c r="E1" s="14"/>
      <c r="F1" s="7"/>
    </row>
    <row r="2" spans="2:8" x14ac:dyDescent="0.25">
      <c r="B2" s="14" t="s">
        <v>30</v>
      </c>
      <c r="C2" s="14"/>
      <c r="D2" s="14"/>
      <c r="E2" s="14"/>
    </row>
    <row r="3" spans="2:8" x14ac:dyDescent="0.25">
      <c r="B3" s="11" t="s">
        <v>12</v>
      </c>
      <c r="C3" s="11" t="s">
        <v>15</v>
      </c>
      <c r="D3" s="11" t="s">
        <v>12</v>
      </c>
      <c r="E3" s="11" t="s">
        <v>31</v>
      </c>
    </row>
    <row r="4" spans="2:8" ht="22.5" x14ac:dyDescent="0.25">
      <c r="B4" s="8" t="s">
        <v>13</v>
      </c>
      <c r="C4" s="3">
        <f>Hoja1!D12</f>
        <v>73000</v>
      </c>
      <c r="D4" s="8" t="s">
        <v>13</v>
      </c>
      <c r="E4" s="3">
        <f>Hoja1!D11</f>
        <v>65000</v>
      </c>
    </row>
    <row r="5" spans="2:8" x14ac:dyDescent="0.25">
      <c r="B5" s="8" t="s">
        <v>17</v>
      </c>
      <c r="C5" s="3">
        <f>Hoja1!D14</f>
        <v>75000</v>
      </c>
      <c r="D5" s="8" t="s">
        <v>17</v>
      </c>
      <c r="E5" s="3">
        <f>Hoja1!D13</f>
        <v>60000</v>
      </c>
    </row>
    <row r="6" spans="2:8" ht="22.5" x14ac:dyDescent="0.25">
      <c r="B6" s="8" t="str">
        <f>Hoja1!G16</f>
        <v>La feria de las pinturas</v>
      </c>
      <c r="C6" s="3">
        <f>Hoja1!D16</f>
        <v>75000</v>
      </c>
      <c r="D6" s="8" t="s">
        <v>23</v>
      </c>
      <c r="E6" s="3">
        <f>Hoja1!D17</f>
        <v>60000</v>
      </c>
      <c r="H6" s="12"/>
    </row>
    <row r="7" spans="2:8" ht="22.5" x14ac:dyDescent="0.25">
      <c r="B7" s="8" t="str">
        <f>Hoja1!G19</f>
        <v xml:space="preserve">Pinturas America </v>
      </c>
      <c r="C7" s="3">
        <f>Hoja1!D19</f>
        <v>71000</v>
      </c>
      <c r="D7" s="8" t="s">
        <v>25</v>
      </c>
      <c r="E7" s="3">
        <f>Hoja1!D18</f>
        <v>58000</v>
      </c>
    </row>
    <row r="8" spans="2:8" x14ac:dyDescent="0.25">
      <c r="B8" s="8" t="str">
        <f>Hoja1!G21</f>
        <v>Color Special</v>
      </c>
      <c r="C8" s="3">
        <f>Hoja1!D21</f>
        <v>73000</v>
      </c>
      <c r="D8" s="8" t="s">
        <v>26</v>
      </c>
      <c r="E8" s="3">
        <f>Hoja1!D20</f>
        <v>55000</v>
      </c>
    </row>
    <row r="9" spans="2:8" ht="21" x14ac:dyDescent="0.25">
      <c r="B9" s="9" t="s">
        <v>32</v>
      </c>
      <c r="C9" s="10">
        <f>AVERAGE(C4:C8)</f>
        <v>73400</v>
      </c>
      <c r="D9" s="9" t="s">
        <v>32</v>
      </c>
      <c r="E9" s="10">
        <f>AVERAGE(E4:E8)</f>
        <v>59600</v>
      </c>
    </row>
    <row r="11" spans="2:8" x14ac:dyDescent="0.25">
      <c r="C11" s="13"/>
      <c r="E11" s="13"/>
    </row>
  </sheetData>
  <mergeCells count="2">
    <mergeCell ref="B1:E1"/>
    <mergeCell ref="B2:E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federico diaz molina</dc:creator>
  <cp:keywords/>
  <dc:description/>
  <cp:lastModifiedBy>federico diaz molina</cp:lastModifiedBy>
  <cp:revision/>
  <dcterms:created xsi:type="dcterms:W3CDTF">2023-05-20T23:11:45Z</dcterms:created>
  <dcterms:modified xsi:type="dcterms:W3CDTF">2023-05-22T21:56:57Z</dcterms:modified>
  <cp:category/>
  <cp:contentStatus/>
</cp:coreProperties>
</file>